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8915" windowHeight="11250"/>
  </bookViews>
  <sheets>
    <sheet name="Hoja1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G41" i="1" l="1"/>
  <c r="G40" i="1"/>
  <c r="G39" i="1"/>
  <c r="F38" i="1"/>
  <c r="G38" i="1" s="1"/>
  <c r="G36" i="1"/>
  <c r="G35" i="1"/>
  <c r="G34" i="1"/>
  <c r="G33" i="1"/>
  <c r="G32" i="1"/>
  <c r="E31" i="1"/>
  <c r="D31" i="1"/>
  <c r="G29" i="1"/>
  <c r="G28" i="1"/>
  <c r="G27" i="1"/>
  <c r="C26" i="1"/>
  <c r="G26" i="1" s="1"/>
  <c r="G23" i="1"/>
  <c r="G22" i="1"/>
  <c r="G21" i="1"/>
  <c r="F20" i="1"/>
  <c r="G20" i="1" s="1"/>
  <c r="G18" i="1"/>
  <c r="G17" i="1"/>
  <c r="G16" i="1"/>
  <c r="G15" i="1"/>
  <c r="G14" i="1"/>
  <c r="E13" i="1"/>
  <c r="E24" i="1" s="1"/>
  <c r="D13" i="1"/>
  <c r="D24" i="1" s="1"/>
  <c r="G11" i="1"/>
  <c r="G10" i="1"/>
  <c r="G9" i="1"/>
  <c r="C8" i="1"/>
  <c r="C24" i="1" s="1"/>
  <c r="D42" i="1" l="1"/>
  <c r="E42" i="1"/>
  <c r="G8" i="1"/>
  <c r="G31" i="1"/>
  <c r="G24" i="1"/>
  <c r="C42" i="1"/>
  <c r="G13" i="1"/>
  <c r="F24" i="1"/>
  <c r="F42" i="1" s="1"/>
  <c r="G42" i="1" l="1"/>
</calcChain>
</file>

<file path=xl/comments1.xml><?xml version="1.0" encoding="utf-8"?>
<comments xmlns="http://schemas.openxmlformats.org/spreadsheetml/2006/main">
  <authors>
    <author>Cecilia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Cecilia:</t>
        </r>
        <r>
          <rPr>
            <sz val="9"/>
            <color indexed="81"/>
            <rFont val="Tahoma"/>
            <family val="2"/>
          </rPr>
          <t xml:space="preserve">
20XN-1 ES EL SALDO ENCONTRADO EN LA COLUMNA DEL PERIODO ANTERIOR DEL ANEXO 2 ESTADO DE SITUACION FINANCIERA
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Cecilia: TOTAL PATRIMONIO PERIODO ANTERIOR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Cecilia:</t>
        </r>
        <r>
          <rPr>
            <sz val="9"/>
            <color indexed="81"/>
            <rFont val="Tahoma"/>
            <family val="2"/>
          </rPr>
          <t xml:space="preserve">
20XN ES LA VARIACION QUE ARROJA EL ANEXO 4 ESTADO DE CAMBIOS EN LA SITUACION FINANCIERA</t>
        </r>
      </text>
    </comment>
    <comment ref="C27" authorId="0">
      <text>
        <r>
          <rPr>
            <b/>
            <sz val="9"/>
            <color indexed="81"/>
            <rFont val="Tahoma"/>
            <family val="2"/>
          </rPr>
          <t>Cecilia:</t>
        </r>
        <r>
          <rPr>
            <sz val="9"/>
            <color indexed="81"/>
            <rFont val="Tahoma"/>
            <family val="2"/>
          </rPr>
          <t xml:space="preserve">
VARIACION ANEXO 4  </t>
        </r>
      </text>
    </comment>
    <comment ref="E32" authorId="0">
      <text>
        <r>
          <rPr>
            <b/>
            <sz val="9"/>
            <color indexed="81"/>
            <rFont val="Tahoma"/>
            <family val="2"/>
          </rPr>
          <t>Cecilia:</t>
        </r>
        <r>
          <rPr>
            <sz val="9"/>
            <color indexed="81"/>
            <rFont val="Tahoma"/>
            <family val="2"/>
          </rPr>
          <t xml:space="preserve">
SALDO DEL PERIODO</t>
        </r>
      </text>
    </comment>
    <comment ref="E33" authorId="0">
      <text>
        <r>
          <rPr>
            <b/>
            <sz val="9"/>
            <color indexed="81"/>
            <rFont val="Tahoma"/>
            <family val="2"/>
          </rPr>
          <t>Cecilia:</t>
        </r>
        <r>
          <rPr>
            <sz val="9"/>
            <color indexed="81"/>
            <rFont val="Tahoma"/>
            <family val="2"/>
          </rPr>
          <t xml:space="preserve">
SALDO CON NATURALEZA CONTRARIO DEL "RESULTADO DE EJERCICIO AHORRO/DESAHORRO" DEL PERIODO ANTERIOR.</t>
        </r>
      </text>
    </comment>
    <comment ref="E34" authorId="0">
      <text>
        <r>
          <rPr>
            <b/>
            <sz val="9"/>
            <color indexed="81"/>
            <rFont val="Tahoma"/>
            <family val="2"/>
          </rPr>
          <t>Cecilia:</t>
        </r>
        <r>
          <rPr>
            <sz val="9"/>
            <color indexed="81"/>
            <rFont val="Tahoma"/>
            <family val="2"/>
          </rPr>
          <t xml:space="preserve">
VARIACION ANEXO 4</t>
        </r>
      </text>
    </comment>
    <comment ref="G42" authorId="0">
      <text>
        <r>
          <rPr>
            <b/>
            <sz val="9"/>
            <color indexed="81"/>
            <rFont val="Tahoma"/>
            <family val="2"/>
          </rPr>
          <t>Cecilia:TOTAL PATRIMONIO EJERCICIO ACTUAL</t>
        </r>
      </text>
    </comment>
  </commentList>
</comments>
</file>

<file path=xl/sharedStrings.xml><?xml version="1.0" encoding="utf-8"?>
<sst xmlns="http://schemas.openxmlformats.org/spreadsheetml/2006/main" count="47" uniqueCount="40">
  <si>
    <t>ESTADO DE VARIACION EN LA HACIENDA PUBLICA</t>
  </si>
  <si>
    <t>MUNICIPIO DE CABORCA, SONORA.</t>
  </si>
  <si>
    <t>HOJA 1 DE 1</t>
  </si>
  <si>
    <t>CONCEPTO</t>
  </si>
  <si>
    <t xml:space="preserve">HACIENDA PUBLICA / PATRIMONIO CONTRIBUIDO          </t>
  </si>
  <si>
    <t>HACIENDA PUBLICA/ PATRIMONIO GENERADO DE EJERCICIOS ANTERIORES</t>
  </si>
  <si>
    <t>HACIENDA PUBLICA/ PATRIMONIO GENERADO DEL EJERCICIO</t>
  </si>
  <si>
    <t>EXCESO O INSUFICIENCIA EN LA ACTUALIZACION DE LA HACIENDA PUBLICA/ PATRIMONIO</t>
  </si>
  <si>
    <t>TOTALES</t>
  </si>
  <si>
    <t>Hacienda Pública / Patrimonio Contribuido Neto 20XN-1</t>
  </si>
  <si>
    <t>Aportaciones</t>
  </si>
  <si>
    <t>Donaciones de Capital</t>
  </si>
  <si>
    <t>Actualizacion de la Hacienda Pública / Patrimonio</t>
  </si>
  <si>
    <t>Hacienda Pública /Patrimonio Generado Neto de 20XN-1</t>
  </si>
  <si>
    <t>Resultados del Ejercicio (Ahorro/Desahorro)</t>
  </si>
  <si>
    <t>Resultado de Ejercicios Anteriores</t>
  </si>
  <si>
    <t>Revalúos</t>
  </si>
  <si>
    <t>Reservas</t>
  </si>
  <si>
    <t>Rectificaciones de Resultados de Ejercicios Anteriores</t>
  </si>
  <si>
    <t>Exceso o Insuficiencia en la Actualización de la Hacienda Pública / Patrimonio Neto de 20XN-1</t>
  </si>
  <si>
    <t>Resultado de Posicion Monetaria</t>
  </si>
  <si>
    <t>Resultado de Tenencia de Activos no Monetarios</t>
  </si>
  <si>
    <t>Hacienda Pública / Patrimonio Contribuido Neto de 20XN-1</t>
  </si>
  <si>
    <t>Cambios en la Hacienda Pública / Patrimonio Contribuido Neto de 20XN</t>
  </si>
  <si>
    <t>Variaciones de la Hacienda Pública / Patrimonio Generado Neto de 20XN</t>
  </si>
  <si>
    <t>Resultado de Ejercicios Anteriores (Ahorro / Desahorro)</t>
  </si>
  <si>
    <t xml:space="preserve">Resultado de Ejercicios Anteriores   </t>
  </si>
  <si>
    <t>Cambios en el exceso o insuficiencia en la actualización de la Hacienda Pública / Patrimonio Neto 20XN</t>
  </si>
  <si>
    <t>Resultado por Tenencia de Activos no Monetarios</t>
  </si>
  <si>
    <t>Hacienda Pública / Patrimonio Neto Final 20XN</t>
  </si>
  <si>
    <t>Declaramos bajo protesta de decir verdad que los estados financieros y sus notas son razonablemente correctos y son propiedad del emisor.</t>
  </si>
  <si>
    <t>_____________________________________________</t>
  </si>
  <si>
    <t>_______________________________________</t>
  </si>
  <si>
    <t>Lic. Librado Macías González</t>
  </si>
  <si>
    <t>L.C.I. Ivan Saul Mendoza Yescas</t>
  </si>
  <si>
    <t>Presidente Municipal</t>
  </si>
  <si>
    <t>Tesorero Municipal</t>
  </si>
  <si>
    <t>ANEXO 3</t>
  </si>
  <si>
    <t>DEL 01 DE ENERO AL 30 DE JUNIO DEL 2019.</t>
  </si>
  <si>
    <t>II TRIMESTRE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</si>
</sst>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7"/>
      <name val="Arial"/>
      <family val="2"/>
    </font>
    <font>
      <sz val="7"/>
      <color indexed="8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" fontId="4" fillId="0" borderId="0" xfId="0" applyNumberFormat="1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4" fontId="4" fillId="0" borderId="0" xfId="0" applyNumberFormat="1" applyFont="1" applyBorder="1"/>
    <xf numFmtId="0" fontId="3" fillId="0" borderId="1" xfId="0" applyFont="1" applyBorder="1" applyAlignment="1">
      <alignment horizontal="left" vertical="top" wrapText="1"/>
    </xf>
    <xf numFmtId="4" fontId="0" fillId="2" borderId="1" xfId="0" applyNumberFormat="1" applyFill="1" applyBorder="1"/>
    <xf numFmtId="4" fontId="0" fillId="3" borderId="1" xfId="0" applyNumberFormat="1" applyFill="1" applyBorder="1"/>
    <xf numFmtId="0" fontId="0" fillId="0" borderId="1" xfId="0" applyBorder="1"/>
    <xf numFmtId="4" fontId="0" fillId="0" borderId="1" xfId="0" applyNumberFormat="1" applyFill="1" applyBorder="1"/>
    <xf numFmtId="4" fontId="0" fillId="0" borderId="1" xfId="0" applyNumberFormat="1" applyBorder="1"/>
    <xf numFmtId="0" fontId="4" fillId="0" borderId="0" xfId="0" applyFont="1"/>
    <xf numFmtId="0" fontId="0" fillId="0" borderId="0" xfId="0" applyFill="1"/>
    <xf numFmtId="0" fontId="3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/>
    <xf numFmtId="0" fontId="3" fillId="0" borderId="1" xfId="0" applyFont="1" applyFill="1" applyBorder="1" applyAlignment="1">
      <alignment horizontal="left" vertical="top" wrapText="1"/>
    </xf>
    <xf numFmtId="4" fontId="4" fillId="0" borderId="0" xfId="0" applyNumberFormat="1" applyFont="1" applyFill="1"/>
    <xf numFmtId="0" fontId="4" fillId="0" borderId="0" xfId="0" applyFont="1" applyFill="1"/>
    <xf numFmtId="0" fontId="3" fillId="3" borderId="1" xfId="0" applyFont="1" applyFill="1" applyBorder="1" applyAlignment="1">
      <alignment horizontal="left" vertical="top" wrapText="1"/>
    </xf>
    <xf numFmtId="4" fontId="2" fillId="0" borderId="0" xfId="0" applyNumberFormat="1" applyFont="1"/>
    <xf numFmtId="0" fontId="8" fillId="0" borderId="0" xfId="0" applyFont="1" applyBorder="1"/>
    <xf numFmtId="0" fontId="9" fillId="0" borderId="0" xfId="0" applyFont="1" applyFill="1" applyBorder="1"/>
    <xf numFmtId="43" fontId="8" fillId="0" borderId="0" xfId="1" applyFont="1" applyFill="1" applyBorder="1"/>
    <xf numFmtId="43" fontId="8" fillId="0" borderId="0" xfId="1" applyFont="1" applyBorder="1"/>
    <xf numFmtId="0" fontId="4" fillId="0" borderId="0" xfId="0" applyFont="1" applyBorder="1"/>
    <xf numFmtId="0" fontId="0" fillId="0" borderId="0" xfId="0" applyBorder="1"/>
    <xf numFmtId="0" fontId="8" fillId="0" borderId="0" xfId="0" applyFont="1" applyBorder="1" applyAlignment="1"/>
    <xf numFmtId="0" fontId="8" fillId="0" borderId="0" xfId="0" applyFont="1" applyFill="1" applyBorder="1"/>
    <xf numFmtId="4" fontId="2" fillId="0" borderId="0" xfId="0" applyNumberFormat="1" applyFont="1" applyBorder="1"/>
    <xf numFmtId="4" fontId="0" fillId="0" borderId="0" xfId="0" applyNumberFormat="1"/>
    <xf numFmtId="40" fontId="13" fillId="0" borderId="0" xfId="0" applyNumberFormat="1" applyFont="1" applyFill="1" applyBorder="1"/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workbookViewId="0">
      <selection activeCell="K12" sqref="K12"/>
    </sheetView>
  </sheetViews>
  <sheetFormatPr baseColWidth="10" defaultRowHeight="15" x14ac:dyDescent="0.25"/>
  <cols>
    <col min="1" max="1" width="5.5703125" customWidth="1"/>
    <col min="2" max="2" width="52.85546875" customWidth="1"/>
    <col min="3" max="3" width="17.28515625" customWidth="1"/>
    <col min="4" max="7" width="14.7109375" customWidth="1"/>
    <col min="8" max="8" width="17.28515625" style="1" customWidth="1"/>
    <col min="9" max="9" width="11.42578125" style="15"/>
    <col min="10" max="10" width="14.42578125" bestFit="1" customWidth="1"/>
    <col min="257" max="257" width="5.5703125" customWidth="1"/>
    <col min="258" max="258" width="52.85546875" customWidth="1"/>
    <col min="259" max="259" width="17.28515625" customWidth="1"/>
    <col min="260" max="263" width="14.7109375" customWidth="1"/>
    <col min="264" max="264" width="17.28515625" customWidth="1"/>
    <col min="513" max="513" width="5.5703125" customWidth="1"/>
    <col min="514" max="514" width="52.85546875" customWidth="1"/>
    <col min="515" max="515" width="17.28515625" customWidth="1"/>
    <col min="516" max="519" width="14.7109375" customWidth="1"/>
    <col min="520" max="520" width="17.28515625" customWidth="1"/>
    <col min="769" max="769" width="5.5703125" customWidth="1"/>
    <col min="770" max="770" width="52.85546875" customWidth="1"/>
    <col min="771" max="771" width="17.28515625" customWidth="1"/>
    <col min="772" max="775" width="14.7109375" customWidth="1"/>
    <col min="776" max="776" width="17.28515625" customWidth="1"/>
    <col min="1025" max="1025" width="5.5703125" customWidth="1"/>
    <col min="1026" max="1026" width="52.85546875" customWidth="1"/>
    <col min="1027" max="1027" width="17.28515625" customWidth="1"/>
    <col min="1028" max="1031" width="14.7109375" customWidth="1"/>
    <col min="1032" max="1032" width="17.28515625" customWidth="1"/>
    <col min="1281" max="1281" width="5.5703125" customWidth="1"/>
    <col min="1282" max="1282" width="52.85546875" customWidth="1"/>
    <col min="1283" max="1283" width="17.28515625" customWidth="1"/>
    <col min="1284" max="1287" width="14.7109375" customWidth="1"/>
    <col min="1288" max="1288" width="17.28515625" customWidth="1"/>
    <col min="1537" max="1537" width="5.5703125" customWidth="1"/>
    <col min="1538" max="1538" width="52.85546875" customWidth="1"/>
    <col min="1539" max="1539" width="17.28515625" customWidth="1"/>
    <col min="1540" max="1543" width="14.7109375" customWidth="1"/>
    <col min="1544" max="1544" width="17.28515625" customWidth="1"/>
    <col min="1793" max="1793" width="5.5703125" customWidth="1"/>
    <col min="1794" max="1794" width="52.85546875" customWidth="1"/>
    <col min="1795" max="1795" width="17.28515625" customWidth="1"/>
    <col min="1796" max="1799" width="14.7109375" customWidth="1"/>
    <col min="1800" max="1800" width="17.28515625" customWidth="1"/>
    <col min="2049" max="2049" width="5.5703125" customWidth="1"/>
    <col min="2050" max="2050" width="52.85546875" customWidth="1"/>
    <col min="2051" max="2051" width="17.28515625" customWidth="1"/>
    <col min="2052" max="2055" width="14.7109375" customWidth="1"/>
    <col min="2056" max="2056" width="17.28515625" customWidth="1"/>
    <col min="2305" max="2305" width="5.5703125" customWidth="1"/>
    <col min="2306" max="2306" width="52.85546875" customWidth="1"/>
    <col min="2307" max="2307" width="17.28515625" customWidth="1"/>
    <col min="2308" max="2311" width="14.7109375" customWidth="1"/>
    <col min="2312" max="2312" width="17.28515625" customWidth="1"/>
    <col min="2561" max="2561" width="5.5703125" customWidth="1"/>
    <col min="2562" max="2562" width="52.85546875" customWidth="1"/>
    <col min="2563" max="2563" width="17.28515625" customWidth="1"/>
    <col min="2564" max="2567" width="14.7109375" customWidth="1"/>
    <col min="2568" max="2568" width="17.28515625" customWidth="1"/>
    <col min="2817" max="2817" width="5.5703125" customWidth="1"/>
    <col min="2818" max="2818" width="52.85546875" customWidth="1"/>
    <col min="2819" max="2819" width="17.28515625" customWidth="1"/>
    <col min="2820" max="2823" width="14.7109375" customWidth="1"/>
    <col min="2824" max="2824" width="17.28515625" customWidth="1"/>
    <col min="3073" max="3073" width="5.5703125" customWidth="1"/>
    <col min="3074" max="3074" width="52.85546875" customWidth="1"/>
    <col min="3075" max="3075" width="17.28515625" customWidth="1"/>
    <col min="3076" max="3079" width="14.7109375" customWidth="1"/>
    <col min="3080" max="3080" width="17.28515625" customWidth="1"/>
    <col min="3329" max="3329" width="5.5703125" customWidth="1"/>
    <col min="3330" max="3330" width="52.85546875" customWidth="1"/>
    <col min="3331" max="3331" width="17.28515625" customWidth="1"/>
    <col min="3332" max="3335" width="14.7109375" customWidth="1"/>
    <col min="3336" max="3336" width="17.28515625" customWidth="1"/>
    <col min="3585" max="3585" width="5.5703125" customWidth="1"/>
    <col min="3586" max="3586" width="52.85546875" customWidth="1"/>
    <col min="3587" max="3587" width="17.28515625" customWidth="1"/>
    <col min="3588" max="3591" width="14.7109375" customWidth="1"/>
    <col min="3592" max="3592" width="17.28515625" customWidth="1"/>
    <col min="3841" max="3841" width="5.5703125" customWidth="1"/>
    <col min="3842" max="3842" width="52.85546875" customWidth="1"/>
    <col min="3843" max="3843" width="17.28515625" customWidth="1"/>
    <col min="3844" max="3847" width="14.7109375" customWidth="1"/>
    <col min="3848" max="3848" width="17.28515625" customWidth="1"/>
    <col min="4097" max="4097" width="5.5703125" customWidth="1"/>
    <col min="4098" max="4098" width="52.85546875" customWidth="1"/>
    <col min="4099" max="4099" width="17.28515625" customWidth="1"/>
    <col min="4100" max="4103" width="14.7109375" customWidth="1"/>
    <col min="4104" max="4104" width="17.28515625" customWidth="1"/>
    <col min="4353" max="4353" width="5.5703125" customWidth="1"/>
    <col min="4354" max="4354" width="52.85546875" customWidth="1"/>
    <col min="4355" max="4355" width="17.28515625" customWidth="1"/>
    <col min="4356" max="4359" width="14.7109375" customWidth="1"/>
    <col min="4360" max="4360" width="17.28515625" customWidth="1"/>
    <col min="4609" max="4609" width="5.5703125" customWidth="1"/>
    <col min="4610" max="4610" width="52.85546875" customWidth="1"/>
    <col min="4611" max="4611" width="17.28515625" customWidth="1"/>
    <col min="4612" max="4615" width="14.7109375" customWidth="1"/>
    <col min="4616" max="4616" width="17.28515625" customWidth="1"/>
    <col min="4865" max="4865" width="5.5703125" customWidth="1"/>
    <col min="4866" max="4866" width="52.85546875" customWidth="1"/>
    <col min="4867" max="4867" width="17.28515625" customWidth="1"/>
    <col min="4868" max="4871" width="14.7109375" customWidth="1"/>
    <col min="4872" max="4872" width="17.28515625" customWidth="1"/>
    <col min="5121" max="5121" width="5.5703125" customWidth="1"/>
    <col min="5122" max="5122" width="52.85546875" customWidth="1"/>
    <col min="5123" max="5123" width="17.28515625" customWidth="1"/>
    <col min="5124" max="5127" width="14.7109375" customWidth="1"/>
    <col min="5128" max="5128" width="17.28515625" customWidth="1"/>
    <col min="5377" max="5377" width="5.5703125" customWidth="1"/>
    <col min="5378" max="5378" width="52.85546875" customWidth="1"/>
    <col min="5379" max="5379" width="17.28515625" customWidth="1"/>
    <col min="5380" max="5383" width="14.7109375" customWidth="1"/>
    <col min="5384" max="5384" width="17.28515625" customWidth="1"/>
    <col min="5633" max="5633" width="5.5703125" customWidth="1"/>
    <col min="5634" max="5634" width="52.85546875" customWidth="1"/>
    <col min="5635" max="5635" width="17.28515625" customWidth="1"/>
    <col min="5636" max="5639" width="14.7109375" customWidth="1"/>
    <col min="5640" max="5640" width="17.28515625" customWidth="1"/>
    <col min="5889" max="5889" width="5.5703125" customWidth="1"/>
    <col min="5890" max="5890" width="52.85546875" customWidth="1"/>
    <col min="5891" max="5891" width="17.28515625" customWidth="1"/>
    <col min="5892" max="5895" width="14.7109375" customWidth="1"/>
    <col min="5896" max="5896" width="17.28515625" customWidth="1"/>
    <col min="6145" max="6145" width="5.5703125" customWidth="1"/>
    <col min="6146" max="6146" width="52.85546875" customWidth="1"/>
    <col min="6147" max="6147" width="17.28515625" customWidth="1"/>
    <col min="6148" max="6151" width="14.7109375" customWidth="1"/>
    <col min="6152" max="6152" width="17.28515625" customWidth="1"/>
    <col min="6401" max="6401" width="5.5703125" customWidth="1"/>
    <col min="6402" max="6402" width="52.85546875" customWidth="1"/>
    <col min="6403" max="6403" width="17.28515625" customWidth="1"/>
    <col min="6404" max="6407" width="14.7109375" customWidth="1"/>
    <col min="6408" max="6408" width="17.28515625" customWidth="1"/>
    <col min="6657" max="6657" width="5.5703125" customWidth="1"/>
    <col min="6658" max="6658" width="52.85546875" customWidth="1"/>
    <col min="6659" max="6659" width="17.28515625" customWidth="1"/>
    <col min="6660" max="6663" width="14.7109375" customWidth="1"/>
    <col min="6664" max="6664" width="17.28515625" customWidth="1"/>
    <col min="6913" max="6913" width="5.5703125" customWidth="1"/>
    <col min="6914" max="6914" width="52.85546875" customWidth="1"/>
    <col min="6915" max="6915" width="17.28515625" customWidth="1"/>
    <col min="6916" max="6919" width="14.7109375" customWidth="1"/>
    <col min="6920" max="6920" width="17.28515625" customWidth="1"/>
    <col min="7169" max="7169" width="5.5703125" customWidth="1"/>
    <col min="7170" max="7170" width="52.85546875" customWidth="1"/>
    <col min="7171" max="7171" width="17.28515625" customWidth="1"/>
    <col min="7172" max="7175" width="14.7109375" customWidth="1"/>
    <col min="7176" max="7176" width="17.28515625" customWidth="1"/>
    <col min="7425" max="7425" width="5.5703125" customWidth="1"/>
    <col min="7426" max="7426" width="52.85546875" customWidth="1"/>
    <col min="7427" max="7427" width="17.28515625" customWidth="1"/>
    <col min="7428" max="7431" width="14.7109375" customWidth="1"/>
    <col min="7432" max="7432" width="17.28515625" customWidth="1"/>
    <col min="7681" max="7681" width="5.5703125" customWidth="1"/>
    <col min="7682" max="7682" width="52.85546875" customWidth="1"/>
    <col min="7683" max="7683" width="17.28515625" customWidth="1"/>
    <col min="7684" max="7687" width="14.7109375" customWidth="1"/>
    <col min="7688" max="7688" width="17.28515625" customWidth="1"/>
    <col min="7937" max="7937" width="5.5703125" customWidth="1"/>
    <col min="7938" max="7938" width="52.85546875" customWidth="1"/>
    <col min="7939" max="7939" width="17.28515625" customWidth="1"/>
    <col min="7940" max="7943" width="14.7109375" customWidth="1"/>
    <col min="7944" max="7944" width="17.28515625" customWidth="1"/>
    <col min="8193" max="8193" width="5.5703125" customWidth="1"/>
    <col min="8194" max="8194" width="52.85546875" customWidth="1"/>
    <col min="8195" max="8195" width="17.28515625" customWidth="1"/>
    <col min="8196" max="8199" width="14.7109375" customWidth="1"/>
    <col min="8200" max="8200" width="17.28515625" customWidth="1"/>
    <col min="8449" max="8449" width="5.5703125" customWidth="1"/>
    <col min="8450" max="8450" width="52.85546875" customWidth="1"/>
    <col min="8451" max="8451" width="17.28515625" customWidth="1"/>
    <col min="8452" max="8455" width="14.7109375" customWidth="1"/>
    <col min="8456" max="8456" width="17.28515625" customWidth="1"/>
    <col min="8705" max="8705" width="5.5703125" customWidth="1"/>
    <col min="8706" max="8706" width="52.85546875" customWidth="1"/>
    <col min="8707" max="8707" width="17.28515625" customWidth="1"/>
    <col min="8708" max="8711" width="14.7109375" customWidth="1"/>
    <col min="8712" max="8712" width="17.28515625" customWidth="1"/>
    <col min="8961" max="8961" width="5.5703125" customWidth="1"/>
    <col min="8962" max="8962" width="52.85546875" customWidth="1"/>
    <col min="8963" max="8963" width="17.28515625" customWidth="1"/>
    <col min="8964" max="8967" width="14.7109375" customWidth="1"/>
    <col min="8968" max="8968" width="17.28515625" customWidth="1"/>
    <col min="9217" max="9217" width="5.5703125" customWidth="1"/>
    <col min="9218" max="9218" width="52.85546875" customWidth="1"/>
    <col min="9219" max="9219" width="17.28515625" customWidth="1"/>
    <col min="9220" max="9223" width="14.7109375" customWidth="1"/>
    <col min="9224" max="9224" width="17.28515625" customWidth="1"/>
    <col min="9473" max="9473" width="5.5703125" customWidth="1"/>
    <col min="9474" max="9474" width="52.85546875" customWidth="1"/>
    <col min="9475" max="9475" width="17.28515625" customWidth="1"/>
    <col min="9476" max="9479" width="14.7109375" customWidth="1"/>
    <col min="9480" max="9480" width="17.28515625" customWidth="1"/>
    <col min="9729" max="9729" width="5.5703125" customWidth="1"/>
    <col min="9730" max="9730" width="52.85546875" customWidth="1"/>
    <col min="9731" max="9731" width="17.28515625" customWidth="1"/>
    <col min="9732" max="9735" width="14.7109375" customWidth="1"/>
    <col min="9736" max="9736" width="17.28515625" customWidth="1"/>
    <col min="9985" max="9985" width="5.5703125" customWidth="1"/>
    <col min="9986" max="9986" width="52.85546875" customWidth="1"/>
    <col min="9987" max="9987" width="17.28515625" customWidth="1"/>
    <col min="9988" max="9991" width="14.7109375" customWidth="1"/>
    <col min="9992" max="9992" width="17.28515625" customWidth="1"/>
    <col min="10241" max="10241" width="5.5703125" customWidth="1"/>
    <col min="10242" max="10242" width="52.85546875" customWidth="1"/>
    <col min="10243" max="10243" width="17.28515625" customWidth="1"/>
    <col min="10244" max="10247" width="14.7109375" customWidth="1"/>
    <col min="10248" max="10248" width="17.28515625" customWidth="1"/>
    <col min="10497" max="10497" width="5.5703125" customWidth="1"/>
    <col min="10498" max="10498" width="52.85546875" customWidth="1"/>
    <col min="10499" max="10499" width="17.28515625" customWidth="1"/>
    <col min="10500" max="10503" width="14.7109375" customWidth="1"/>
    <col min="10504" max="10504" width="17.28515625" customWidth="1"/>
    <col min="10753" max="10753" width="5.5703125" customWidth="1"/>
    <col min="10754" max="10754" width="52.85546875" customWidth="1"/>
    <col min="10755" max="10755" width="17.28515625" customWidth="1"/>
    <col min="10756" max="10759" width="14.7109375" customWidth="1"/>
    <col min="10760" max="10760" width="17.28515625" customWidth="1"/>
    <col min="11009" max="11009" width="5.5703125" customWidth="1"/>
    <col min="11010" max="11010" width="52.85546875" customWidth="1"/>
    <col min="11011" max="11011" width="17.28515625" customWidth="1"/>
    <col min="11012" max="11015" width="14.7109375" customWidth="1"/>
    <col min="11016" max="11016" width="17.28515625" customWidth="1"/>
    <col min="11265" max="11265" width="5.5703125" customWidth="1"/>
    <col min="11266" max="11266" width="52.85546875" customWidth="1"/>
    <col min="11267" max="11267" width="17.28515625" customWidth="1"/>
    <col min="11268" max="11271" width="14.7109375" customWidth="1"/>
    <col min="11272" max="11272" width="17.28515625" customWidth="1"/>
    <col min="11521" max="11521" width="5.5703125" customWidth="1"/>
    <col min="11522" max="11522" width="52.85546875" customWidth="1"/>
    <col min="11523" max="11523" width="17.28515625" customWidth="1"/>
    <col min="11524" max="11527" width="14.7109375" customWidth="1"/>
    <col min="11528" max="11528" width="17.28515625" customWidth="1"/>
    <col min="11777" max="11777" width="5.5703125" customWidth="1"/>
    <col min="11778" max="11778" width="52.85546875" customWidth="1"/>
    <col min="11779" max="11779" width="17.28515625" customWidth="1"/>
    <col min="11780" max="11783" width="14.7109375" customWidth="1"/>
    <col min="11784" max="11784" width="17.28515625" customWidth="1"/>
    <col min="12033" max="12033" width="5.5703125" customWidth="1"/>
    <col min="12034" max="12034" width="52.85546875" customWidth="1"/>
    <col min="12035" max="12035" width="17.28515625" customWidth="1"/>
    <col min="12036" max="12039" width="14.7109375" customWidth="1"/>
    <col min="12040" max="12040" width="17.28515625" customWidth="1"/>
    <col min="12289" max="12289" width="5.5703125" customWidth="1"/>
    <col min="12290" max="12290" width="52.85546875" customWidth="1"/>
    <col min="12291" max="12291" width="17.28515625" customWidth="1"/>
    <col min="12292" max="12295" width="14.7109375" customWidth="1"/>
    <col min="12296" max="12296" width="17.28515625" customWidth="1"/>
    <col min="12545" max="12545" width="5.5703125" customWidth="1"/>
    <col min="12546" max="12546" width="52.85546875" customWidth="1"/>
    <col min="12547" max="12547" width="17.28515625" customWidth="1"/>
    <col min="12548" max="12551" width="14.7109375" customWidth="1"/>
    <col min="12552" max="12552" width="17.28515625" customWidth="1"/>
    <col min="12801" max="12801" width="5.5703125" customWidth="1"/>
    <col min="12802" max="12802" width="52.85546875" customWidth="1"/>
    <col min="12803" max="12803" width="17.28515625" customWidth="1"/>
    <col min="12804" max="12807" width="14.7109375" customWidth="1"/>
    <col min="12808" max="12808" width="17.28515625" customWidth="1"/>
    <col min="13057" max="13057" width="5.5703125" customWidth="1"/>
    <col min="13058" max="13058" width="52.85546875" customWidth="1"/>
    <col min="13059" max="13059" width="17.28515625" customWidth="1"/>
    <col min="13060" max="13063" width="14.7109375" customWidth="1"/>
    <col min="13064" max="13064" width="17.28515625" customWidth="1"/>
    <col min="13313" max="13313" width="5.5703125" customWidth="1"/>
    <col min="13314" max="13314" width="52.85546875" customWidth="1"/>
    <col min="13315" max="13315" width="17.28515625" customWidth="1"/>
    <col min="13316" max="13319" width="14.7109375" customWidth="1"/>
    <col min="13320" max="13320" width="17.28515625" customWidth="1"/>
    <col min="13569" max="13569" width="5.5703125" customWidth="1"/>
    <col min="13570" max="13570" width="52.85546875" customWidth="1"/>
    <col min="13571" max="13571" width="17.28515625" customWidth="1"/>
    <col min="13572" max="13575" width="14.7109375" customWidth="1"/>
    <col min="13576" max="13576" width="17.28515625" customWidth="1"/>
    <col min="13825" max="13825" width="5.5703125" customWidth="1"/>
    <col min="13826" max="13826" width="52.85546875" customWidth="1"/>
    <col min="13827" max="13827" width="17.28515625" customWidth="1"/>
    <col min="13828" max="13831" width="14.7109375" customWidth="1"/>
    <col min="13832" max="13832" width="17.28515625" customWidth="1"/>
    <col min="14081" max="14081" width="5.5703125" customWidth="1"/>
    <col min="14082" max="14082" width="52.85546875" customWidth="1"/>
    <col min="14083" max="14083" width="17.28515625" customWidth="1"/>
    <col min="14084" max="14087" width="14.7109375" customWidth="1"/>
    <col min="14088" max="14088" width="17.28515625" customWidth="1"/>
    <col min="14337" max="14337" width="5.5703125" customWidth="1"/>
    <col min="14338" max="14338" width="52.85546875" customWidth="1"/>
    <col min="14339" max="14339" width="17.28515625" customWidth="1"/>
    <col min="14340" max="14343" width="14.7109375" customWidth="1"/>
    <col min="14344" max="14344" width="17.28515625" customWidth="1"/>
    <col min="14593" max="14593" width="5.5703125" customWidth="1"/>
    <col min="14594" max="14594" width="52.85546875" customWidth="1"/>
    <col min="14595" max="14595" width="17.28515625" customWidth="1"/>
    <col min="14596" max="14599" width="14.7109375" customWidth="1"/>
    <col min="14600" max="14600" width="17.28515625" customWidth="1"/>
    <col min="14849" max="14849" width="5.5703125" customWidth="1"/>
    <col min="14850" max="14850" width="52.85546875" customWidth="1"/>
    <col min="14851" max="14851" width="17.28515625" customWidth="1"/>
    <col min="14852" max="14855" width="14.7109375" customWidth="1"/>
    <col min="14856" max="14856" width="17.28515625" customWidth="1"/>
    <col min="15105" max="15105" width="5.5703125" customWidth="1"/>
    <col min="15106" max="15106" width="52.85546875" customWidth="1"/>
    <col min="15107" max="15107" width="17.28515625" customWidth="1"/>
    <col min="15108" max="15111" width="14.7109375" customWidth="1"/>
    <col min="15112" max="15112" width="17.28515625" customWidth="1"/>
    <col min="15361" max="15361" width="5.5703125" customWidth="1"/>
    <col min="15362" max="15362" width="52.85546875" customWidth="1"/>
    <col min="15363" max="15363" width="17.28515625" customWidth="1"/>
    <col min="15364" max="15367" width="14.7109375" customWidth="1"/>
    <col min="15368" max="15368" width="17.28515625" customWidth="1"/>
    <col min="15617" max="15617" width="5.5703125" customWidth="1"/>
    <col min="15618" max="15618" width="52.85546875" customWidth="1"/>
    <col min="15619" max="15619" width="17.28515625" customWidth="1"/>
    <col min="15620" max="15623" width="14.7109375" customWidth="1"/>
    <col min="15624" max="15624" width="17.28515625" customWidth="1"/>
    <col min="15873" max="15873" width="5.5703125" customWidth="1"/>
    <col min="15874" max="15874" width="52.85546875" customWidth="1"/>
    <col min="15875" max="15875" width="17.28515625" customWidth="1"/>
    <col min="15876" max="15879" width="14.7109375" customWidth="1"/>
    <col min="15880" max="15880" width="17.28515625" customWidth="1"/>
    <col min="16129" max="16129" width="5.5703125" customWidth="1"/>
    <col min="16130" max="16130" width="52.85546875" customWidth="1"/>
    <col min="16131" max="16131" width="17.28515625" customWidth="1"/>
    <col min="16132" max="16135" width="14.7109375" customWidth="1"/>
    <col min="16136" max="16136" width="17.28515625" customWidth="1"/>
  </cols>
  <sheetData>
    <row r="1" spans="1:8" customFormat="1" x14ac:dyDescent="0.25">
      <c r="A1" s="37" t="s">
        <v>39</v>
      </c>
      <c r="B1" s="37"/>
      <c r="C1" s="37"/>
      <c r="D1" s="37"/>
      <c r="E1" s="37"/>
      <c r="F1" s="37"/>
      <c r="G1" s="37"/>
      <c r="H1" s="1"/>
    </row>
    <row r="2" spans="1:8" customFormat="1" x14ac:dyDescent="0.25">
      <c r="A2" s="38" t="s">
        <v>0</v>
      </c>
      <c r="B2" s="39"/>
      <c r="C2" s="39"/>
      <c r="D2" s="39"/>
      <c r="E2" s="39"/>
      <c r="F2" s="39"/>
      <c r="G2" s="39"/>
      <c r="H2" s="1"/>
    </row>
    <row r="3" spans="1:8" customFormat="1" x14ac:dyDescent="0.25">
      <c r="A3" s="38" t="s">
        <v>38</v>
      </c>
      <c r="B3" s="39"/>
      <c r="C3" s="39"/>
      <c r="D3" s="39"/>
      <c r="E3" s="39"/>
      <c r="F3" s="39"/>
      <c r="G3" s="39"/>
      <c r="H3" s="1"/>
    </row>
    <row r="4" spans="1:8" customFormat="1" x14ac:dyDescent="0.25">
      <c r="A4" s="40" t="s">
        <v>37</v>
      </c>
      <c r="B4" s="40"/>
      <c r="C4" s="40"/>
      <c r="D4" s="40"/>
      <c r="E4" s="40"/>
      <c r="F4" s="40"/>
      <c r="G4" s="40"/>
      <c r="H4" s="1"/>
    </row>
    <row r="5" spans="1:8" customFormat="1" x14ac:dyDescent="0.25">
      <c r="B5" s="2" t="s">
        <v>1</v>
      </c>
      <c r="C5" s="3"/>
      <c r="D5" s="3"/>
      <c r="E5" s="3"/>
      <c r="F5" s="3"/>
      <c r="G5" s="3" t="s">
        <v>2</v>
      </c>
      <c r="H5" s="1"/>
    </row>
    <row r="6" spans="1:8" customFormat="1" x14ac:dyDescent="0.25">
      <c r="A6" s="2"/>
      <c r="B6" s="4"/>
      <c r="H6" s="1"/>
    </row>
    <row r="7" spans="1:8" customFormat="1" ht="67.5" x14ac:dyDescent="0.25">
      <c r="B7" s="5" t="s">
        <v>3</v>
      </c>
      <c r="C7" s="6" t="s">
        <v>4</v>
      </c>
      <c r="D7" s="6" t="s">
        <v>5</v>
      </c>
      <c r="E7" s="6" t="s">
        <v>6</v>
      </c>
      <c r="F7" s="7" t="s">
        <v>7</v>
      </c>
      <c r="G7" s="7" t="s">
        <v>8</v>
      </c>
      <c r="H7" s="8"/>
    </row>
    <row r="8" spans="1:8" customFormat="1" x14ac:dyDescent="0.25">
      <c r="B8" s="9" t="s">
        <v>9</v>
      </c>
      <c r="C8" s="10">
        <f>+C9+C10+C11</f>
        <v>113143685.22</v>
      </c>
      <c r="D8" s="11"/>
      <c r="E8" s="11"/>
      <c r="F8" s="11"/>
      <c r="G8" s="10">
        <f>SUM(C8:F8)</f>
        <v>113143685.22</v>
      </c>
      <c r="H8" s="8"/>
    </row>
    <row r="9" spans="1:8" customFormat="1" x14ac:dyDescent="0.25">
      <c r="B9" s="12" t="s">
        <v>10</v>
      </c>
      <c r="C9" s="13">
        <v>0</v>
      </c>
      <c r="D9" s="11"/>
      <c r="E9" s="11"/>
      <c r="F9" s="11"/>
      <c r="G9" s="10">
        <f>SUM(C9:F9)</f>
        <v>0</v>
      </c>
      <c r="H9" s="8"/>
    </row>
    <row r="10" spans="1:8" customFormat="1" x14ac:dyDescent="0.25">
      <c r="B10" s="12" t="s">
        <v>11</v>
      </c>
      <c r="C10" s="13">
        <v>0</v>
      </c>
      <c r="D10" s="11"/>
      <c r="E10" s="11"/>
      <c r="F10" s="11"/>
      <c r="G10" s="10">
        <f t="shared" ref="G10:G41" si="0">SUM(C10:F10)</f>
        <v>0</v>
      </c>
      <c r="H10" s="8"/>
    </row>
    <row r="11" spans="1:8" customFormat="1" x14ac:dyDescent="0.25">
      <c r="B11" s="12" t="s">
        <v>12</v>
      </c>
      <c r="C11" s="13">
        <v>113143685.22</v>
      </c>
      <c r="D11" s="11"/>
      <c r="E11" s="11"/>
      <c r="F11" s="11"/>
      <c r="G11" s="10">
        <f t="shared" si="0"/>
        <v>113143685.22</v>
      </c>
      <c r="H11" s="8"/>
    </row>
    <row r="12" spans="1:8" customFormat="1" x14ac:dyDescent="0.25">
      <c r="B12" s="12"/>
      <c r="C12" s="14"/>
      <c r="D12" s="13"/>
      <c r="E12" s="13"/>
      <c r="F12" s="13"/>
      <c r="G12" s="14"/>
      <c r="H12" s="8"/>
    </row>
    <row r="13" spans="1:8" customFormat="1" x14ac:dyDescent="0.25">
      <c r="B13" s="9" t="s">
        <v>13</v>
      </c>
      <c r="C13" s="11"/>
      <c r="D13" s="10">
        <f>+D15+D16+D17+D18</f>
        <v>-37810872.960000001</v>
      </c>
      <c r="E13" s="10">
        <f>+E14</f>
        <v>166068038.66999999</v>
      </c>
      <c r="F13" s="11"/>
      <c r="G13" s="10">
        <f t="shared" si="0"/>
        <v>128257165.70999998</v>
      </c>
      <c r="H13" s="8"/>
    </row>
    <row r="14" spans="1:8" customFormat="1" x14ac:dyDescent="0.25">
      <c r="B14" s="12" t="s">
        <v>14</v>
      </c>
      <c r="C14" s="11"/>
      <c r="D14" s="11"/>
      <c r="E14" s="13">
        <v>166068038.66999999</v>
      </c>
      <c r="F14" s="11"/>
      <c r="G14" s="10">
        <f t="shared" si="0"/>
        <v>166068038.66999999</v>
      </c>
      <c r="H14" s="8"/>
    </row>
    <row r="15" spans="1:8" customFormat="1" x14ac:dyDescent="0.25">
      <c r="B15" s="12" t="s">
        <v>15</v>
      </c>
      <c r="C15" s="11"/>
      <c r="D15" s="13">
        <v>-37810872.960000001</v>
      </c>
      <c r="E15" s="11"/>
      <c r="F15" s="11"/>
      <c r="G15" s="10">
        <f t="shared" si="0"/>
        <v>-37810872.960000001</v>
      </c>
      <c r="H15" s="8"/>
    </row>
    <row r="16" spans="1:8" customFormat="1" x14ac:dyDescent="0.25">
      <c r="B16" s="12" t="s">
        <v>16</v>
      </c>
      <c r="C16" s="11"/>
      <c r="D16" s="13">
        <v>0</v>
      </c>
      <c r="E16" s="11"/>
      <c r="F16" s="11"/>
      <c r="G16" s="10">
        <f t="shared" si="0"/>
        <v>0</v>
      </c>
      <c r="H16" s="32"/>
    </row>
    <row r="17" spans="1:10" x14ac:dyDescent="0.25">
      <c r="B17" s="12" t="s">
        <v>17</v>
      </c>
      <c r="C17" s="11"/>
      <c r="D17" s="13">
        <v>0</v>
      </c>
      <c r="E17" s="11"/>
      <c r="F17" s="11"/>
      <c r="G17" s="10">
        <f t="shared" si="0"/>
        <v>0</v>
      </c>
    </row>
    <row r="18" spans="1:10" x14ac:dyDescent="0.25">
      <c r="B18" s="12" t="s">
        <v>18</v>
      </c>
      <c r="C18" s="11"/>
      <c r="D18" s="13">
        <v>0</v>
      </c>
      <c r="E18" s="11"/>
      <c r="F18" s="11"/>
      <c r="G18" s="10">
        <f t="shared" si="0"/>
        <v>0</v>
      </c>
    </row>
    <row r="19" spans="1:10" x14ac:dyDescent="0.25">
      <c r="B19" s="12"/>
      <c r="C19" s="14"/>
      <c r="D19" s="14"/>
      <c r="E19" s="14"/>
      <c r="F19" s="14"/>
      <c r="G19" s="14"/>
    </row>
    <row r="20" spans="1:10" ht="33.75" customHeight="1" x14ac:dyDescent="0.25">
      <c r="B20" s="9" t="s">
        <v>19</v>
      </c>
      <c r="C20" s="11"/>
      <c r="D20" s="11"/>
      <c r="E20" s="11"/>
      <c r="F20" s="14">
        <f>+F21+F22</f>
        <v>0</v>
      </c>
      <c r="G20" s="10">
        <f t="shared" si="0"/>
        <v>0</v>
      </c>
    </row>
    <row r="21" spans="1:10" x14ac:dyDescent="0.25">
      <c r="B21" s="12" t="s">
        <v>20</v>
      </c>
      <c r="C21" s="11"/>
      <c r="D21" s="11"/>
      <c r="E21" s="11"/>
      <c r="F21" s="13"/>
      <c r="G21" s="10">
        <f t="shared" si="0"/>
        <v>0</v>
      </c>
    </row>
    <row r="22" spans="1:10" x14ac:dyDescent="0.25">
      <c r="B22" s="12" t="s">
        <v>21</v>
      </c>
      <c r="C22" s="11"/>
      <c r="D22" s="11"/>
      <c r="E22" s="11"/>
      <c r="F22" s="13"/>
      <c r="G22" s="10">
        <f t="shared" si="0"/>
        <v>0</v>
      </c>
    </row>
    <row r="23" spans="1:10" x14ac:dyDescent="0.25">
      <c r="B23" s="12"/>
      <c r="C23" s="14"/>
      <c r="D23" s="14"/>
      <c r="E23" s="14"/>
      <c r="F23" s="14"/>
      <c r="G23" s="10">
        <f t="shared" si="0"/>
        <v>0</v>
      </c>
    </row>
    <row r="24" spans="1:10" ht="24" customHeight="1" x14ac:dyDescent="0.25">
      <c r="A24" s="16"/>
      <c r="B24" s="17" t="s">
        <v>22</v>
      </c>
      <c r="C24" s="10">
        <f>+C8</f>
        <v>113143685.22</v>
      </c>
      <c r="D24" s="10">
        <f>+D13</f>
        <v>-37810872.960000001</v>
      </c>
      <c r="E24" s="10">
        <f>+E13</f>
        <v>166068038.66999999</v>
      </c>
      <c r="F24" s="10">
        <f>+F20</f>
        <v>0</v>
      </c>
      <c r="G24" s="18">
        <f t="shared" si="0"/>
        <v>241400850.92999998</v>
      </c>
      <c r="I24" s="1"/>
    </row>
    <row r="25" spans="1:10" s="16" customFormat="1" x14ac:dyDescent="0.25">
      <c r="B25" s="19"/>
      <c r="C25" s="13"/>
      <c r="D25" s="13"/>
      <c r="E25" s="13"/>
      <c r="F25" s="13"/>
      <c r="G25" s="13"/>
      <c r="H25" s="20"/>
      <c r="I25" s="21"/>
    </row>
    <row r="26" spans="1:10" ht="30.75" customHeight="1" x14ac:dyDescent="0.25">
      <c r="A26" s="16"/>
      <c r="B26" s="22" t="s">
        <v>23</v>
      </c>
      <c r="C26" s="14">
        <f>+C27+C28+C29</f>
        <v>-22863.49</v>
      </c>
      <c r="D26" s="11"/>
      <c r="E26" s="11"/>
      <c r="F26" s="11"/>
      <c r="G26" s="10">
        <f>SUM(C26:F26)</f>
        <v>-22863.49</v>
      </c>
    </row>
    <row r="27" spans="1:10" x14ac:dyDescent="0.25">
      <c r="A27" s="16"/>
      <c r="B27" s="12" t="s">
        <v>10</v>
      </c>
      <c r="C27" s="13"/>
      <c r="D27" s="11"/>
      <c r="E27" s="11"/>
      <c r="F27" s="11"/>
      <c r="G27" s="10">
        <f t="shared" si="0"/>
        <v>0</v>
      </c>
    </row>
    <row r="28" spans="1:10" x14ac:dyDescent="0.25">
      <c r="A28" s="16"/>
      <c r="B28" s="12" t="s">
        <v>11</v>
      </c>
      <c r="C28" s="13"/>
      <c r="D28" s="11"/>
      <c r="E28" s="11"/>
      <c r="F28" s="11"/>
      <c r="G28" s="10">
        <f t="shared" si="0"/>
        <v>0</v>
      </c>
    </row>
    <row r="29" spans="1:10" x14ac:dyDescent="0.25">
      <c r="A29" s="16"/>
      <c r="B29" s="12" t="s">
        <v>12</v>
      </c>
      <c r="C29" s="13">
        <v>-22863.49</v>
      </c>
      <c r="D29" s="11"/>
      <c r="E29" s="11"/>
      <c r="F29" s="11"/>
      <c r="G29" s="10">
        <f t="shared" si="0"/>
        <v>-22863.49</v>
      </c>
      <c r="H29" s="23"/>
    </row>
    <row r="30" spans="1:10" x14ac:dyDescent="0.25">
      <c r="B30" s="12"/>
      <c r="C30" s="14"/>
      <c r="D30" s="14"/>
      <c r="E30" s="14"/>
      <c r="F30" s="14"/>
      <c r="G30" s="14"/>
    </row>
    <row r="31" spans="1:10" ht="31.5" customHeight="1" x14ac:dyDescent="0.25">
      <c r="B31" s="22" t="s">
        <v>24</v>
      </c>
      <c r="C31" s="11"/>
      <c r="D31" s="10">
        <f>+D33+D34+D35+D36</f>
        <v>164925881.36000001</v>
      </c>
      <c r="E31" s="10">
        <f>+E32+E33+E34+E35+E36</f>
        <v>-127358161.30999999</v>
      </c>
      <c r="F31" s="11"/>
      <c r="G31" s="10">
        <f t="shared" si="0"/>
        <v>37567720.050000027</v>
      </c>
      <c r="I31" s="1"/>
    </row>
    <row r="32" spans="1:10" x14ac:dyDescent="0.25">
      <c r="B32" s="12" t="s">
        <v>25</v>
      </c>
      <c r="C32" s="11"/>
      <c r="D32" s="11"/>
      <c r="E32" s="13">
        <v>38709877.359999999</v>
      </c>
      <c r="F32" s="11"/>
      <c r="G32" s="10">
        <f t="shared" si="0"/>
        <v>38709877.359999999</v>
      </c>
      <c r="H32" s="23"/>
      <c r="J32" s="33"/>
    </row>
    <row r="33" spans="1:9" x14ac:dyDescent="0.25">
      <c r="B33" s="12" t="s">
        <v>26</v>
      </c>
      <c r="C33" s="11"/>
      <c r="D33" s="34">
        <v>164925881.36000001</v>
      </c>
      <c r="E33" s="13">
        <v>-166068038.66999999</v>
      </c>
      <c r="F33" s="11"/>
      <c r="G33" s="10">
        <f t="shared" si="0"/>
        <v>-1142157.3099999726</v>
      </c>
      <c r="H33" s="23"/>
    </row>
    <row r="34" spans="1:9" x14ac:dyDescent="0.25">
      <c r="B34" s="12" t="s">
        <v>16</v>
      </c>
      <c r="C34" s="11"/>
      <c r="D34" s="13"/>
      <c r="E34" s="13"/>
      <c r="F34" s="11"/>
      <c r="G34" s="10">
        <f t="shared" si="0"/>
        <v>0</v>
      </c>
      <c r="H34" s="23"/>
    </row>
    <row r="35" spans="1:9" x14ac:dyDescent="0.25">
      <c r="B35" s="12" t="s">
        <v>17</v>
      </c>
      <c r="C35" s="11"/>
      <c r="D35" s="13"/>
      <c r="E35" s="13"/>
      <c r="F35" s="11"/>
      <c r="G35" s="10">
        <f t="shared" si="0"/>
        <v>0</v>
      </c>
      <c r="H35" s="23"/>
    </row>
    <row r="36" spans="1:9" x14ac:dyDescent="0.25">
      <c r="B36" s="12" t="s">
        <v>18</v>
      </c>
      <c r="C36" s="11"/>
      <c r="D36" s="13"/>
      <c r="E36" s="13"/>
      <c r="F36" s="11"/>
      <c r="G36" s="10">
        <f t="shared" si="0"/>
        <v>0</v>
      </c>
      <c r="H36" s="23"/>
    </row>
    <row r="37" spans="1:9" x14ac:dyDescent="0.25">
      <c r="B37" s="12"/>
      <c r="C37" s="14"/>
      <c r="D37" s="14"/>
      <c r="E37" s="14"/>
      <c r="F37" s="14"/>
      <c r="G37" s="14"/>
      <c r="H37" s="23"/>
    </row>
    <row r="38" spans="1:9" ht="39" customHeight="1" x14ac:dyDescent="0.25">
      <c r="B38" s="22" t="s">
        <v>27</v>
      </c>
      <c r="C38" s="11"/>
      <c r="D38" s="11"/>
      <c r="E38" s="11"/>
      <c r="F38" s="14">
        <f>+F39+F40</f>
        <v>0</v>
      </c>
      <c r="G38" s="10">
        <f t="shared" si="0"/>
        <v>0</v>
      </c>
    </row>
    <row r="39" spans="1:9" x14ac:dyDescent="0.25">
      <c r="B39" s="12" t="s">
        <v>20</v>
      </c>
      <c r="C39" s="11"/>
      <c r="D39" s="11"/>
      <c r="E39" s="11"/>
      <c r="F39" s="13"/>
      <c r="G39" s="10">
        <f t="shared" si="0"/>
        <v>0</v>
      </c>
    </row>
    <row r="40" spans="1:9" x14ac:dyDescent="0.25">
      <c r="B40" s="12" t="s">
        <v>28</v>
      </c>
      <c r="C40" s="11"/>
      <c r="D40" s="11"/>
      <c r="E40" s="11"/>
      <c r="F40" s="13"/>
      <c r="G40" s="10">
        <f t="shared" si="0"/>
        <v>0</v>
      </c>
    </row>
    <row r="41" spans="1:9" x14ac:dyDescent="0.25">
      <c r="B41" s="12"/>
      <c r="C41" s="14"/>
      <c r="D41" s="14"/>
      <c r="E41" s="14"/>
      <c r="F41" s="14"/>
      <c r="G41" s="10">
        <f t="shared" si="0"/>
        <v>0</v>
      </c>
    </row>
    <row r="42" spans="1:9" ht="28.5" customHeight="1" x14ac:dyDescent="0.25">
      <c r="B42" s="17" t="s">
        <v>29</v>
      </c>
      <c r="C42" s="10">
        <f>+C24+C26</f>
        <v>113120821.73</v>
      </c>
      <c r="D42" s="10">
        <f>+D24+D31</f>
        <v>127115008.40000001</v>
      </c>
      <c r="E42" s="10">
        <f>+E24+E31</f>
        <v>38709877.359999999</v>
      </c>
      <c r="F42" s="10">
        <f>+F24+F38</f>
        <v>0</v>
      </c>
      <c r="G42" s="18">
        <f>SUM(C42:F42)</f>
        <v>278945707.49000001</v>
      </c>
      <c r="H42" s="23"/>
      <c r="I42" s="1"/>
    </row>
    <row r="45" spans="1:9" x14ac:dyDescent="0.25">
      <c r="B45" s="24" t="s">
        <v>30</v>
      </c>
    </row>
    <row r="46" spans="1:9" x14ac:dyDescent="0.25">
      <c r="D46" s="25"/>
      <c r="E46" s="26"/>
      <c r="F46" s="26"/>
      <c r="G46" s="26"/>
      <c r="H46" s="8"/>
    </row>
    <row r="47" spans="1:9" s="29" customFormat="1" x14ac:dyDescent="0.25">
      <c r="A47" s="24"/>
      <c r="B47" s="27"/>
      <c r="C47" s="27"/>
      <c r="D47" s="25"/>
      <c r="E47" s="26"/>
      <c r="F47" s="26"/>
      <c r="G47" s="26"/>
      <c r="H47" s="8"/>
      <c r="I47" s="28"/>
    </row>
    <row r="48" spans="1:9" s="29" customFormat="1" x14ac:dyDescent="0.25">
      <c r="A48" s="30"/>
      <c r="B48" s="36" t="s">
        <v>31</v>
      </c>
      <c r="C48" s="36"/>
      <c r="D48" s="41" t="s">
        <v>32</v>
      </c>
      <c r="E48" s="41"/>
      <c r="F48" s="41"/>
      <c r="G48" s="41"/>
      <c r="H48" s="8"/>
      <c r="I48" s="28"/>
    </row>
    <row r="49" spans="1:9" s="29" customFormat="1" x14ac:dyDescent="0.25">
      <c r="A49" s="30"/>
      <c r="B49" s="35" t="s">
        <v>33</v>
      </c>
      <c r="C49" s="35"/>
      <c r="D49" s="35" t="s">
        <v>34</v>
      </c>
      <c r="E49" s="35"/>
      <c r="F49" s="35"/>
      <c r="G49" s="35"/>
      <c r="H49" s="8"/>
      <c r="I49" s="28"/>
    </row>
    <row r="50" spans="1:9" x14ac:dyDescent="0.25">
      <c r="B50" s="36" t="s">
        <v>35</v>
      </c>
      <c r="C50" s="36"/>
      <c r="D50" s="36" t="s">
        <v>36</v>
      </c>
      <c r="E50" s="36"/>
      <c r="F50" s="36"/>
      <c r="G50" s="36"/>
    </row>
    <row r="51" spans="1:9" x14ac:dyDescent="0.25">
      <c r="C51" s="31"/>
      <c r="D51" s="26"/>
      <c r="E51" s="26"/>
      <c r="F51" s="26"/>
    </row>
  </sheetData>
  <sheetProtection sheet="1" objects="1" scenarios="1"/>
  <mergeCells count="10">
    <mergeCell ref="B49:C49"/>
    <mergeCell ref="D49:G49"/>
    <mergeCell ref="B50:C50"/>
    <mergeCell ref="D50:G50"/>
    <mergeCell ref="A1:G1"/>
    <mergeCell ref="A2:G2"/>
    <mergeCell ref="A3:G3"/>
    <mergeCell ref="A4:G4"/>
    <mergeCell ref="B48:C48"/>
    <mergeCell ref="D48:G48"/>
  </mergeCells>
  <pageMargins left="0.7" right="0.7" top="0.75" bottom="0.75" header="0.3" footer="0.3"/>
  <pageSetup scale="67" orientation="portrait" r:id="rId1"/>
  <headerFooter>
    <oddFooter>ISAF-9ee75444-50f1-bdae-47cc-d26b4e3444c3
8/2/2019 1:31:30 PM</oddFooter>
    <evenFooter>ISAF-9ee75444-50f1-bdae-47cc-d26b4e3444c3
8/2/2019 1:31:30 PM</even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sheetProtection sheet="1" objects="1" scenarios="1"/>
  <pageMargins left="0.7" right="0.7" top="0.75" bottom="0.75" header="0.3" footer="0.3"/>
  <headerFooter>
    <oddFooter>ISAF-9ee75444-50f1-bdae-47cc-d26b4e3444c3
8/2/2019 1:31:30 PM</oddFooter>
    <evenFooter>ISAF-9ee75444-50f1-bdae-47cc-d26b4e3444c3
8/2/2019 1:31:30 PM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sheetProtection sheet="1" objects="1" scenarios="1"/>
  <pageMargins left="0.7" right="0.7" top="0.75" bottom="0.75" header="0.3" footer="0.3"/>
  <headerFooter>
    <oddFooter>ISAF-9ee75444-50f1-bdae-47cc-d26b4e3444c3
8/2/2019 1:31:30 PM</oddFooter>
    <evenFooter>ISAF-9ee75444-50f1-bdae-47cc-d26b4e3444c3
8/2/2019 1:31:30 PM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Ayto CAB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</dc:creator>
  <cp:lastModifiedBy>Rodolfo Lizarraga Montaño</cp:lastModifiedBy>
  <cp:lastPrinted>2019-08-02T20:32:06Z</cp:lastPrinted>
  <dcterms:created xsi:type="dcterms:W3CDTF">2019-05-12T21:39:27Z</dcterms:created>
  <dcterms:modified xsi:type="dcterms:W3CDTF">2019-08-02T20:32:17Z</dcterms:modified>
</cp:coreProperties>
</file>